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AC21" i="14"/>
  <c r="C21" s="1"/>
  <c r="V21"/>
  <c r="D21" s="1"/>
  <c r="D22" s="1"/>
  <c r="T22"/>
  <c r="D7"/>
  <c r="D8"/>
  <c r="D9"/>
  <c r="D10"/>
  <c r="D11"/>
  <c r="D12"/>
  <c r="D13"/>
  <c r="D14"/>
  <c r="D15"/>
  <c r="D16"/>
  <c r="D17"/>
  <c r="D18"/>
  <c r="D19"/>
  <c r="D20"/>
  <c r="D6"/>
  <c r="AH21"/>
  <c r="AH6"/>
  <c r="AH7"/>
  <c r="AH8"/>
  <c r="AH9"/>
  <c r="AH10"/>
  <c r="AH11"/>
  <c r="AH12"/>
  <c r="AH13"/>
  <c r="AH14"/>
  <c r="AH15"/>
  <c r="AH16"/>
  <c r="AH17"/>
  <c r="AH18"/>
  <c r="AH19"/>
  <c r="AH20"/>
  <c r="AH5"/>
  <c r="AC6"/>
  <c r="C6" s="1"/>
  <c r="AC7"/>
  <c r="C7" s="1"/>
  <c r="AC8"/>
  <c r="C8" s="1"/>
  <c r="AC9"/>
  <c r="C9" s="1"/>
  <c r="AC10"/>
  <c r="C10" s="1"/>
  <c r="AC11"/>
  <c r="C11" s="1"/>
  <c r="AC12"/>
  <c r="C12" s="1"/>
  <c r="AC13"/>
  <c r="C13" s="1"/>
  <c r="AC14"/>
  <c r="C14" s="1"/>
  <c r="AC15"/>
  <c r="C15" s="1"/>
  <c r="AC16"/>
  <c r="C16" s="1"/>
  <c r="AC17"/>
  <c r="C17" s="1"/>
  <c r="AC18"/>
  <c r="C18" s="1"/>
  <c r="AC19"/>
  <c r="C19" s="1"/>
  <c r="AC20"/>
  <c r="C20" s="1"/>
  <c r="AC5"/>
  <c r="V6" l="1"/>
  <c r="V7"/>
  <c r="V8"/>
  <c r="V9"/>
  <c r="V10"/>
  <c r="V11"/>
  <c r="V12"/>
  <c r="V13"/>
  <c r="V14"/>
  <c r="V15"/>
  <c r="V16"/>
  <c r="V17"/>
  <c r="V18"/>
  <c r="V19"/>
  <c r="V20"/>
  <c r="V5"/>
  <c r="E13"/>
  <c r="E14"/>
  <c r="E15"/>
  <c r="E16"/>
  <c r="E17"/>
  <c r="E18"/>
  <c r="E19"/>
  <c r="C22"/>
  <c r="E22" s="1"/>
  <c r="E20"/>
  <c r="E12"/>
  <c r="E11"/>
  <c r="E8"/>
  <c r="E7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E9" i="14" l="1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<sst xmlns="http://schemas.openxmlformats.org/spreadsheetml/2006/main" count="433" uniqueCount="55">
  <si>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</si>
  <si>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</si>
  <si>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</si>
  <si>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</si>
  <si>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</si>
  <si>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</si>
  <si>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</si>
  <si>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</si>
  <si>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</si>
  <si>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</si>
  <si>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</si>
  <si>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</si>
  <si>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</si>
  <si>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</si>
  <si>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</si>
  <si>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</si>
  <si>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</si>
  <si>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</si>
  <si>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</si>
  <si>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</si>
  <si>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</si>
  <si>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</si>
  <si>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</si>
  <si>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</si>
  <si>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</si>
  <si>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</si>
  <si>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</si>
  <si>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</si>
  <si>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</si>
  <si>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</si>
  <si>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</si>
  <si>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</si>
  <si>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</si>
  <si>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</si>
  <si>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</si>
  <si>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</si>
  <si>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</si>
  <si>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</si>
  <si>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</si>
  <si>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</si>
  <si>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</si>
  <si>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</si>
  <si>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</si>
  <si>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</si>
  <si>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</si>
  <si>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</si>
  <si>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</si>
  <si>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</si>
  <si>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</si>
  <si>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</si>
  <si>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</si>
  <si>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</si>
  <si>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7 месяцев 2018 года и 7 месяцев 2019 года</t>
  </si>
  <si>
    <t>Кассовое исполнение за  
7 месяцев                             2018 года</t>
  </si>
  <si>
    <t>Кассовое исполнение за  
7 месяцев             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</si>
</sst>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5" fillId="0" borderId="12" xfId="3" applyNumberFormat="1" applyFont="1" applyFill="1" applyBorder="1" applyAlignment="1" applyProtection="1">
      <protection hidden="1"/>
    </xf>
    <xf numFmtId="166" fontId="5" fillId="0" borderId="13" xfId="3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6" fontId="16" fillId="0" borderId="14" xfId="3" applyNumberFormat="1" applyFont="1" applyFill="1" applyBorder="1" applyAlignment="1" applyProtection="1">
      <protection hidden="1"/>
    </xf>
    <xf numFmtId="166" fontId="16" fillId="0" borderId="12" xfId="3" applyNumberFormat="1" applyFont="1" applyFill="1" applyBorder="1" applyAlignment="1" applyProtection="1">
      <protection hidden="1"/>
    </xf>
    <xf numFmtId="166" fontId="16" fillId="0" borderId="13" xfId="3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19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H34"/>
  <sheetViews>
    <sheetView tabSelected="1" view="pageBreakPreview" zoomScaleNormal="100" zoomScaleSheetLayoutView="100" workbookViewId="0">
      <selection activeCell="D12" sqref="D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85546875" style="1" customWidth="1"/>
    <col min="20" max="20" width="17.5703125" style="1" customWidth="1"/>
    <col min="21" max="21" width="7.85546875" style="1" customWidth="1"/>
    <col min="22" max="22" width="16.42578125" style="1" customWidth="1"/>
    <col min="23" max="23" width="7.85546875" style="1" customWidth="1"/>
    <col min="24" max="26" width="7.85546875" style="1" hidden="1" customWidth="1"/>
    <col min="27" max="27" width="7.85546875" style="1" customWidth="1"/>
    <col min="28" max="28" width="15.42578125" style="1" customWidth="1"/>
    <col min="29" max="29" width="10.85546875" style="1" customWidth="1"/>
    <col min="30" max="32" width="7.85546875" style="1" customWidth="1"/>
    <col min="33" max="33" width="14.42578125" style="1" customWidth="1"/>
    <col min="34" max="34" width="12.140625" style="1" customWidth="1"/>
    <col min="35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34" ht="15">
      <c r="A1" s="89" t="s">
        <v>14</v>
      </c>
      <c r="B1" s="89"/>
      <c r="C1" s="89"/>
      <c r="D1" s="89"/>
      <c r="E1" s="89"/>
      <c r="F1" s="89"/>
    </row>
    <row r="2" spans="1:34" ht="15">
      <c r="A2" s="89" t="s">
        <v>13</v>
      </c>
      <c r="B2" s="89"/>
      <c r="C2" s="89"/>
      <c r="D2" s="89"/>
      <c r="E2" s="89"/>
      <c r="F2" s="89"/>
    </row>
    <row r="3" spans="1:34" ht="15">
      <c r="A3" s="89" t="s">
        <v>52</v>
      </c>
      <c r="B3" s="89"/>
      <c r="C3" s="89"/>
      <c r="D3" s="89"/>
      <c r="E3" s="89"/>
      <c r="F3" s="89"/>
    </row>
    <row r="4" spans="1:34" ht="15.75" thickBot="1">
      <c r="A4" s="12"/>
      <c r="B4" s="12"/>
      <c r="C4" s="12"/>
      <c r="D4" s="12"/>
      <c r="E4" s="1"/>
      <c r="F4" s="32" t="s">
        <v>51</v>
      </c>
    </row>
    <row r="5" spans="1:34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V5" s="76">
        <f>T5/1000</f>
        <v>0</v>
      </c>
      <c r="AB5" s="85"/>
      <c r="AC5" s="76">
        <f>AB5/1000</f>
        <v>0</v>
      </c>
      <c r="AG5" s="78">
        <v>29450077.129999999</v>
      </c>
      <c r="AH5" s="76">
        <f>AG5/1000</f>
        <v>29450.077129999998</v>
      </c>
    </row>
    <row r="6" spans="1:34" s="9" customFormat="1" ht="15">
      <c r="A6" s="17">
        <v>600</v>
      </c>
      <c r="B6" s="18" t="s">
        <v>10</v>
      </c>
      <c r="C6" s="23">
        <f>AC6</f>
        <v>28856.991300000002</v>
      </c>
      <c r="D6" s="23">
        <f>V6</f>
        <v>34113.305090000002</v>
      </c>
      <c r="E6" s="14">
        <f>D6-C6</f>
        <v>5256.3137900000002</v>
      </c>
      <c r="F6" s="13">
        <f>ROUND(D6/C6*100,1)</f>
        <v>118.2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1">
        <v>34113305.090000004</v>
      </c>
      <c r="V6" s="76">
        <f t="shared" ref="V6:V21" si="0">T6/1000</f>
        <v>34113.305090000002</v>
      </c>
      <c r="AB6" s="86">
        <v>28856991.300000001</v>
      </c>
      <c r="AC6" s="76">
        <f t="shared" ref="AC6:AC21" si="1">AB6/1000</f>
        <v>28856.991300000002</v>
      </c>
      <c r="AG6" s="78">
        <v>125992300.72</v>
      </c>
      <c r="AH6" s="76">
        <f t="shared" ref="AH6:AH20" si="2">AG6/1000</f>
        <v>125992.30072</v>
      </c>
    </row>
    <row r="7" spans="1:34" s="9" customFormat="1" ht="15">
      <c r="A7" s="15">
        <v>601</v>
      </c>
      <c r="B7" s="10" t="s">
        <v>9</v>
      </c>
      <c r="C7" s="23">
        <f t="shared" ref="C7:C21" si="3">AC7</f>
        <v>152793.53505999999</v>
      </c>
      <c r="D7" s="23">
        <f t="shared" ref="D7:D21" si="4">V7</f>
        <v>150939.66248</v>
      </c>
      <c r="E7" s="16">
        <f t="shared" ref="E7:E20" si="5">D7-C7</f>
        <v>-1853.8725799999957</v>
      </c>
      <c r="F7" s="13">
        <f t="shared" ref="F7:F19" si="6">ROUND(D7/C7*100,1)</f>
        <v>98.8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1">
        <v>150939662.47999999</v>
      </c>
      <c r="V7" s="76">
        <f t="shared" si="0"/>
        <v>150939.66248</v>
      </c>
      <c r="AB7" s="87">
        <v>152793535.06</v>
      </c>
      <c r="AC7" s="76">
        <f t="shared" si="1"/>
        <v>152793.53505999999</v>
      </c>
      <c r="AG7" s="78">
        <v>83935686.900000006</v>
      </c>
      <c r="AH7" s="76">
        <f t="shared" si="2"/>
        <v>83935.686900000001</v>
      </c>
    </row>
    <row r="8" spans="1:34" s="9" customFormat="1" ht="30">
      <c r="A8" s="15">
        <v>602</v>
      </c>
      <c r="B8" s="10" t="s">
        <v>8</v>
      </c>
      <c r="C8" s="23">
        <f t="shared" si="3"/>
        <v>92869.71143000001</v>
      </c>
      <c r="D8" s="23">
        <f t="shared" si="4"/>
        <v>96227.164959999995</v>
      </c>
      <c r="E8" s="16">
        <f t="shared" si="5"/>
        <v>3357.4535299999843</v>
      </c>
      <c r="F8" s="13">
        <f t="shared" si="6"/>
        <v>103.6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1">
        <v>96227164.959999993</v>
      </c>
      <c r="V8" s="76">
        <f t="shared" si="0"/>
        <v>96227.164959999995</v>
      </c>
      <c r="AB8" s="87">
        <v>92869711.430000007</v>
      </c>
      <c r="AC8" s="76">
        <f t="shared" si="1"/>
        <v>92869.71143000001</v>
      </c>
      <c r="AG8" s="78">
        <v>72375612.719999999</v>
      </c>
      <c r="AH8" s="76">
        <f t="shared" si="2"/>
        <v>72375.612720000005</v>
      </c>
    </row>
    <row r="9" spans="1:34" s="9" customFormat="1" ht="30">
      <c r="A9" s="15">
        <v>604</v>
      </c>
      <c r="B9" s="10" t="s">
        <v>7</v>
      </c>
      <c r="C9" s="23">
        <f t="shared" si="3"/>
        <v>78253.728400000007</v>
      </c>
      <c r="D9" s="23">
        <f t="shared" si="4"/>
        <v>86149.899290000001</v>
      </c>
      <c r="E9" s="16">
        <f t="shared" si="5"/>
        <v>7896.170889999994</v>
      </c>
      <c r="F9" s="13">
        <f t="shared" si="6"/>
        <v>110.1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1">
        <v>86149899.290000007</v>
      </c>
      <c r="V9" s="76">
        <f t="shared" si="0"/>
        <v>86149.899290000001</v>
      </c>
      <c r="AB9" s="87">
        <v>78253728.400000006</v>
      </c>
      <c r="AC9" s="76">
        <f t="shared" si="1"/>
        <v>78253.728400000007</v>
      </c>
      <c r="AG9" s="78">
        <v>15743014.619999999</v>
      </c>
      <c r="AH9" s="76">
        <f t="shared" si="2"/>
        <v>15743.01462</v>
      </c>
    </row>
    <row r="10" spans="1:34" s="9" customFormat="1" ht="45">
      <c r="A10" s="15">
        <v>605</v>
      </c>
      <c r="B10" s="10" t="s">
        <v>6</v>
      </c>
      <c r="C10" s="23">
        <f t="shared" si="3"/>
        <v>18273.726569999999</v>
      </c>
      <c r="D10" s="23">
        <f t="shared" si="4"/>
        <v>18586.66404</v>
      </c>
      <c r="E10" s="16">
        <f t="shared" si="5"/>
        <v>312.93747000000076</v>
      </c>
      <c r="F10" s="13">
        <f t="shared" si="6"/>
        <v>101.7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1">
        <v>18586664.039999999</v>
      </c>
      <c r="V10" s="76">
        <f t="shared" si="0"/>
        <v>18586.66404</v>
      </c>
      <c r="AB10" s="87">
        <v>18273726.57</v>
      </c>
      <c r="AC10" s="76">
        <f t="shared" si="1"/>
        <v>18273.726569999999</v>
      </c>
      <c r="AG10" s="78">
        <v>2025653843.8199999</v>
      </c>
      <c r="AH10" s="76">
        <f t="shared" si="2"/>
        <v>2025653.8438199998</v>
      </c>
    </row>
    <row r="11" spans="1:34" s="9" customFormat="1" ht="30">
      <c r="A11" s="15">
        <v>606</v>
      </c>
      <c r="B11" s="10" t="s">
        <v>18</v>
      </c>
      <c r="C11" s="23">
        <f t="shared" si="3"/>
        <v>2192846.3527500001</v>
      </c>
      <c r="D11" s="23">
        <f t="shared" si="4"/>
        <v>2337684.6804299997</v>
      </c>
      <c r="E11" s="16">
        <f t="shared" si="5"/>
        <v>144838.32767999964</v>
      </c>
      <c r="F11" s="13">
        <f t="shared" si="6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1">
        <v>2337684680.4299998</v>
      </c>
      <c r="V11" s="76">
        <f t="shared" si="0"/>
        <v>2337684.6804299997</v>
      </c>
      <c r="AB11" s="87">
        <v>2192846352.75</v>
      </c>
      <c r="AC11" s="76">
        <f t="shared" si="1"/>
        <v>2192846.3527500001</v>
      </c>
      <c r="AG11" s="78">
        <v>234576068.94999999</v>
      </c>
      <c r="AH11" s="76">
        <f t="shared" si="2"/>
        <v>234576.06894999999</v>
      </c>
    </row>
    <row r="12" spans="1:34" s="9" customFormat="1" ht="45">
      <c r="A12" s="15">
        <v>607</v>
      </c>
      <c r="B12" s="10" t="s">
        <v>23</v>
      </c>
      <c r="C12" s="23">
        <f t="shared" si="3"/>
        <v>242052.93168000001</v>
      </c>
      <c r="D12" s="23">
        <f t="shared" si="4"/>
        <v>269691.78042000002</v>
      </c>
      <c r="E12" s="16">
        <f t="shared" si="5"/>
        <v>27638.848740000016</v>
      </c>
      <c r="F12" s="42">
        <f t="shared" si="6"/>
        <v>111.4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1">
        <v>269691780.42000002</v>
      </c>
      <c r="V12" s="76">
        <f t="shared" si="0"/>
        <v>269691.78042000002</v>
      </c>
      <c r="AB12" s="87">
        <v>242052931.68000001</v>
      </c>
      <c r="AC12" s="76">
        <f t="shared" si="1"/>
        <v>242052.93168000001</v>
      </c>
      <c r="AG12" s="78">
        <v>1161008502.3499999</v>
      </c>
      <c r="AH12" s="76">
        <f t="shared" si="2"/>
        <v>1161008.50235</v>
      </c>
    </row>
    <row r="13" spans="1:34" s="9" customFormat="1" ht="45">
      <c r="A13" s="15">
        <v>609</v>
      </c>
      <c r="B13" s="10" t="s">
        <v>19</v>
      </c>
      <c r="C13" s="23">
        <f t="shared" si="3"/>
        <v>1167430.7087100002</v>
      </c>
      <c r="D13" s="23">
        <f t="shared" si="4"/>
        <v>1331594.5209900001</v>
      </c>
      <c r="E13" s="16">
        <f t="shared" si="5"/>
        <v>164163.81227999995</v>
      </c>
      <c r="F13" s="13">
        <f t="shared" si="6"/>
        <v>114.1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1">
        <v>1331594520.99</v>
      </c>
      <c r="V13" s="76">
        <f t="shared" si="0"/>
        <v>1331594.5209900001</v>
      </c>
      <c r="AB13" s="87">
        <v>1167430708.71</v>
      </c>
      <c r="AC13" s="76">
        <f t="shared" si="1"/>
        <v>1167430.7087100002</v>
      </c>
      <c r="AG13" s="78">
        <v>98361987.489999995</v>
      </c>
      <c r="AH13" s="76">
        <f t="shared" si="2"/>
        <v>98361.98749</v>
      </c>
    </row>
    <row r="14" spans="1:34" s="9" customFormat="1" ht="30">
      <c r="A14" s="15">
        <v>611</v>
      </c>
      <c r="B14" s="10" t="s">
        <v>24</v>
      </c>
      <c r="C14" s="23">
        <f t="shared" si="3"/>
        <v>115300.12243</v>
      </c>
      <c r="D14" s="23">
        <f t="shared" si="4"/>
        <v>121010.39698999999</v>
      </c>
      <c r="E14" s="16">
        <f t="shared" si="5"/>
        <v>5710.2745599999907</v>
      </c>
      <c r="F14" s="13">
        <f t="shared" si="6"/>
        <v>105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1">
        <v>121010396.98999999</v>
      </c>
      <c r="V14" s="76">
        <f t="shared" si="0"/>
        <v>121010.39698999999</v>
      </c>
      <c r="AB14" s="87">
        <v>115300122.43000001</v>
      </c>
      <c r="AC14" s="76">
        <f t="shared" si="1"/>
        <v>115300.12243</v>
      </c>
      <c r="AG14" s="78">
        <v>66001825.130000003</v>
      </c>
      <c r="AH14" s="76">
        <f t="shared" si="2"/>
        <v>66001.825129999997</v>
      </c>
    </row>
    <row r="15" spans="1:34" s="9" customFormat="1" ht="30">
      <c r="A15" s="15">
        <v>617</v>
      </c>
      <c r="B15" s="10" t="s">
        <v>5</v>
      </c>
      <c r="C15" s="23">
        <f t="shared" si="3"/>
        <v>74981.32806</v>
      </c>
      <c r="D15" s="23">
        <f t="shared" si="4"/>
        <v>113227.89595000001</v>
      </c>
      <c r="E15" s="16">
        <f t="shared" si="5"/>
        <v>38246.567890000006</v>
      </c>
      <c r="F15" s="13">
        <f t="shared" si="6"/>
        <v>151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1">
        <v>113227895.95</v>
      </c>
      <c r="V15" s="76">
        <f t="shared" si="0"/>
        <v>113227.89595000001</v>
      </c>
      <c r="AB15" s="87">
        <v>74981328.060000002</v>
      </c>
      <c r="AC15" s="76">
        <f t="shared" si="1"/>
        <v>74981.32806</v>
      </c>
      <c r="AG15" s="78">
        <v>55308507.729999997</v>
      </c>
      <c r="AH15" s="76">
        <f t="shared" si="2"/>
        <v>55308.507729999998</v>
      </c>
    </row>
    <row r="16" spans="1:34" s="9" customFormat="1" ht="30">
      <c r="A16" s="15">
        <v>618</v>
      </c>
      <c r="B16" s="10" t="s">
        <v>4</v>
      </c>
      <c r="C16" s="23">
        <f t="shared" si="3"/>
        <v>61364.792159999997</v>
      </c>
      <c r="D16" s="23">
        <f t="shared" si="4"/>
        <v>75846.22123000001</v>
      </c>
      <c r="E16" s="16">
        <f t="shared" si="5"/>
        <v>14481.429070000013</v>
      </c>
      <c r="F16" s="13">
        <f t="shared" si="6"/>
        <v>123.6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1">
        <v>75846221.230000004</v>
      </c>
      <c r="V16" s="76">
        <f t="shared" si="0"/>
        <v>75846.22123000001</v>
      </c>
      <c r="AB16" s="87">
        <v>61364792.159999996</v>
      </c>
      <c r="AC16" s="76">
        <f t="shared" si="1"/>
        <v>61364.792159999997</v>
      </c>
      <c r="AG16" s="78">
        <v>120577859.15000001</v>
      </c>
      <c r="AH16" s="76">
        <f t="shared" si="2"/>
        <v>120577.85915</v>
      </c>
    </row>
    <row r="17" spans="1:34" s="9" customFormat="1" ht="30">
      <c r="A17" s="15">
        <v>619</v>
      </c>
      <c r="B17" s="10" t="s">
        <v>3</v>
      </c>
      <c r="C17" s="23">
        <f t="shared" si="3"/>
        <v>122118.49201</v>
      </c>
      <c r="D17" s="23">
        <f t="shared" si="4"/>
        <v>152974.12874000001</v>
      </c>
      <c r="E17" s="16">
        <f t="shared" si="5"/>
        <v>30855.636730000013</v>
      </c>
      <c r="F17" s="13">
        <f t="shared" si="6"/>
        <v>125.3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1">
        <v>152974128.74000001</v>
      </c>
      <c r="V17" s="76">
        <f t="shared" si="0"/>
        <v>152974.12874000001</v>
      </c>
      <c r="AB17" s="87">
        <v>122118492.01000001</v>
      </c>
      <c r="AC17" s="76">
        <f t="shared" si="1"/>
        <v>122118.49201</v>
      </c>
      <c r="AG17" s="78">
        <v>379126580.72000003</v>
      </c>
      <c r="AH17" s="76">
        <f t="shared" si="2"/>
        <v>379126.58072000003</v>
      </c>
    </row>
    <row r="18" spans="1:34" s="9" customFormat="1" ht="30">
      <c r="A18" s="15">
        <v>620</v>
      </c>
      <c r="B18" s="10" t="s">
        <v>2</v>
      </c>
      <c r="C18" s="23">
        <f t="shared" si="3"/>
        <v>365722.67900999996</v>
      </c>
      <c r="D18" s="23">
        <f t="shared" si="4"/>
        <v>796429.95027999999</v>
      </c>
      <c r="E18" s="16">
        <f t="shared" si="5"/>
        <v>430707.27127000003</v>
      </c>
      <c r="F18" s="13">
        <f t="shared" si="6"/>
        <v>217.8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1">
        <v>796429950.27999997</v>
      </c>
      <c r="V18" s="76">
        <f t="shared" si="0"/>
        <v>796429.95027999999</v>
      </c>
      <c r="AB18" s="87">
        <v>365722679.00999999</v>
      </c>
      <c r="AC18" s="76">
        <f t="shared" si="1"/>
        <v>365722.67900999996</v>
      </c>
      <c r="AG18" s="78">
        <v>197663226.36000001</v>
      </c>
      <c r="AH18" s="76">
        <f t="shared" si="2"/>
        <v>197663.22636</v>
      </c>
    </row>
    <row r="19" spans="1:34" s="9" customFormat="1" ht="30">
      <c r="A19" s="15">
        <v>621</v>
      </c>
      <c r="B19" s="10" t="s">
        <v>1</v>
      </c>
      <c r="C19" s="23">
        <f t="shared" si="3"/>
        <v>130869.44362999999</v>
      </c>
      <c r="D19" s="23">
        <f t="shared" si="4"/>
        <v>583584.25950000004</v>
      </c>
      <c r="E19" s="16">
        <f t="shared" si="5"/>
        <v>452714.81587000005</v>
      </c>
      <c r="F19" s="13">
        <f t="shared" si="6"/>
        <v>445.9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1">
        <v>583584259.5</v>
      </c>
      <c r="V19" s="76">
        <f t="shared" si="0"/>
        <v>583584.25950000004</v>
      </c>
      <c r="AB19" s="87">
        <v>130869443.63</v>
      </c>
      <c r="AC19" s="76">
        <f t="shared" si="1"/>
        <v>130869.44362999999</v>
      </c>
      <c r="AG19" s="78">
        <v>41565780.520000003</v>
      </c>
      <c r="AH19" s="76">
        <f t="shared" si="2"/>
        <v>41565.78052</v>
      </c>
    </row>
    <row r="20" spans="1:34" s="9" customFormat="1" ht="45.75" thickBot="1">
      <c r="A20" s="15">
        <v>624</v>
      </c>
      <c r="B20" s="10" t="s">
        <v>20</v>
      </c>
      <c r="C20" s="23">
        <f t="shared" si="3"/>
        <v>38477.959640000001</v>
      </c>
      <c r="D20" s="23">
        <f t="shared" si="4"/>
        <v>49597.898380000006</v>
      </c>
      <c r="E20" s="16">
        <f t="shared" si="5"/>
        <v>11119.938740000005</v>
      </c>
      <c r="F20" s="13">
        <f>ROUND(D20/C20*100,1)</f>
        <v>128.9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1">
        <v>49597898.380000003</v>
      </c>
      <c r="V20" s="76">
        <f t="shared" si="0"/>
        <v>49597.898380000006</v>
      </c>
      <c r="AB20" s="87">
        <v>38477959.640000001</v>
      </c>
      <c r="AC20" s="76">
        <f t="shared" si="1"/>
        <v>38477.959640000001</v>
      </c>
      <c r="AG20" s="79">
        <v>6850288.4699999997</v>
      </c>
      <c r="AH20" s="76">
        <f t="shared" si="2"/>
        <v>6850.2884699999995</v>
      </c>
    </row>
    <row r="21" spans="1:34" s="9" customFormat="1" ht="30.75" thickBot="1">
      <c r="A21" s="63">
        <v>643</v>
      </c>
      <c r="B21" s="30" t="s">
        <v>22</v>
      </c>
      <c r="C21" s="23">
        <f t="shared" si="3"/>
        <v>7766.1669699999993</v>
      </c>
      <c r="D21" s="23">
        <f t="shared" si="4"/>
        <v>8042.6746199999998</v>
      </c>
      <c r="E21" s="64">
        <f>D21-C21</f>
        <v>276.50765000000047</v>
      </c>
      <c r="F21" s="65">
        <f>ROUND(D21/C21*100,1)</f>
        <v>103.6</v>
      </c>
      <c r="H21" s="69">
        <v>2876800</v>
      </c>
      <c r="J21" s="69">
        <v>3154405</v>
      </c>
      <c r="L21" s="73">
        <v>2876800</v>
      </c>
      <c r="N21" s="73">
        <v>3154405</v>
      </c>
      <c r="T21" s="82">
        <v>8042674.6200000001</v>
      </c>
      <c r="V21" s="76">
        <f t="shared" si="0"/>
        <v>8042.6746199999998</v>
      </c>
      <c r="AB21" s="88">
        <v>7766166.9699999997</v>
      </c>
      <c r="AC21" s="76">
        <f t="shared" si="1"/>
        <v>7766.1669699999993</v>
      </c>
      <c r="AH21" s="77">
        <f>SUM(AH5:AH20)</f>
        <v>4714191.162779999</v>
      </c>
    </row>
    <row r="22" spans="1:34" s="8" customFormat="1" ht="14.25">
      <c r="A22" s="90" t="s">
        <v>0</v>
      </c>
      <c r="B22" s="90"/>
      <c r="C22" s="66">
        <f>SUM(C6:C21)</f>
        <v>4889978.6698099999</v>
      </c>
      <c r="D22" s="66">
        <f>SUM(D6:D21)</f>
        <v>6225701.1033899989</v>
      </c>
      <c r="E22" s="80">
        <f>D22-C22</f>
        <v>1335722.433579999</v>
      </c>
      <c r="F22" s="68">
        <f>ROUND(D22/C22*100,1)</f>
        <v>127.3</v>
      </c>
      <c r="T22" s="83">
        <f>SUM(T6:T21)</f>
        <v>6225701103.3899984</v>
      </c>
      <c r="V22" s="84"/>
    </row>
    <row r="23" spans="1:34">
      <c r="A23" s="7"/>
      <c r="B23" s="7"/>
      <c r="C23" s="7"/>
      <c r="D23" s="7"/>
      <c r="E23" s="7"/>
    </row>
    <row r="24" spans="1:34" ht="12.6" customHeight="1">
      <c r="A24" s="35" t="s">
        <v>34</v>
      </c>
      <c r="B24" s="47"/>
      <c r="C24" s="48"/>
      <c r="D24" s="20"/>
      <c r="E24" s="7"/>
    </row>
    <row r="25" spans="1:34" ht="15">
      <c r="A25" s="35" t="s">
        <v>35</v>
      </c>
      <c r="B25" s="47"/>
      <c r="C25" s="48"/>
      <c r="D25" s="20"/>
      <c r="E25" s="7"/>
      <c r="F25" s="4"/>
      <c r="G25" s="21"/>
    </row>
    <row r="26" spans="1:34" s="5" customFormat="1" ht="15.75">
      <c r="A26" s="35" t="s">
        <v>36</v>
      </c>
      <c r="B26" s="47"/>
      <c r="C26" s="48"/>
      <c r="D26" s="20"/>
      <c r="E26" s="7"/>
      <c r="F26" s="6"/>
    </row>
    <row r="27" spans="1:34" ht="16.899999999999999" customHeight="1">
      <c r="A27" s="35" t="s">
        <v>37</v>
      </c>
      <c r="B27" s="47"/>
      <c r="C27" s="48"/>
      <c r="D27" s="20"/>
      <c r="E27" s="41"/>
      <c r="F27" s="6"/>
    </row>
    <row r="28" spans="1:34" ht="15.75">
      <c r="A28" s="35" t="s">
        <v>38</v>
      </c>
      <c r="B28" s="38"/>
      <c r="C28" s="37"/>
      <c r="E28" s="6"/>
    </row>
    <row r="29" spans="1:34" ht="15">
      <c r="A29" s="35" t="s">
        <v>29</v>
      </c>
      <c r="B29" s="38"/>
      <c r="C29" s="41"/>
      <c r="F29" s="41" t="s">
        <v>39</v>
      </c>
    </row>
    <row r="31" spans="1:3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1" t="s">
        <v>14</v>
      </c>
      <c r="B1" s="91"/>
      <c r="C1" s="91"/>
      <c r="D1" s="91"/>
      <c r="E1" s="91"/>
      <c r="F1" s="91"/>
    </row>
    <row r="2" spans="1:18" ht="15.75">
      <c r="A2" s="91" t="s">
        <v>13</v>
      </c>
      <c r="B2" s="91"/>
      <c r="C2" s="91"/>
      <c r="D2" s="91"/>
      <c r="E2" s="91"/>
      <c r="F2" s="91"/>
    </row>
    <row r="3" spans="1:18" ht="15.75">
      <c r="A3" s="92" t="s">
        <v>48</v>
      </c>
      <c r="B3" s="92"/>
      <c r="C3" s="92"/>
      <c r="D3" s="92"/>
      <c r="E3" s="92"/>
      <c r="F3" s="92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0" t="s">
        <v>0</v>
      </c>
      <c r="B22" s="90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46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3" t="s">
        <v>0</v>
      </c>
      <c r="B22" s="94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30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3" t="s">
        <v>0</v>
      </c>
      <c r="B22" s="94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31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3" t="s">
        <v>0</v>
      </c>
      <c r="B22" s="94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32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3" t="s">
        <v>0</v>
      </c>
      <c r="B22" s="94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33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3" t="s">
        <v>0</v>
      </c>
      <c r="B22" s="94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40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3" t="s">
        <v>0</v>
      </c>
      <c r="B22" s="94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41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3" t="s">
        <v>0</v>
      </c>
      <c r="B22" s="94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42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3" t="s">
        <v>0</v>
      </c>
      <c r="B22" s="94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43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3" t="s">
        <v>0</v>
      </c>
      <c r="B22" s="94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44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3" t="s">
        <v>0</v>
      </c>
      <c r="B22" s="94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45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3" t="s">
        <v>0</v>
      </c>
      <c r="B22" s="94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2019-08-13T15:06:02Z</cp:lastPrinted>
  <dcterms:created xsi:type="dcterms:W3CDTF">2012-05-05T05:42:17Z</dcterms:created>
  <dcterms:modified xsi:type="dcterms:W3CDTF">2019-08-13T15:06:04Z</dcterms:modified>
</cp:coreProperties>
</file>